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<sst xmlns="http://schemas.openxmlformats.org/spreadsheetml/2006/main" count="82" uniqueCount="82">
  <si>
    <t>锦绣花园小区25#分户面积明细表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</si>
  <si>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</si>
  <si>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</si>
  <si>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</si>
  <si>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</si>
  <si>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</si>
  <si>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</si>
  <si>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</si>
  <si>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</si>
  <si>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1层</t>
  </si>
  <si>
    <t>1-10储藏</t>
  </si>
  <si>
    <t>1-11储藏</t>
  </si>
  <si>
    <t>1-12储藏</t>
  </si>
  <si>
    <t>1-1储藏</t>
  </si>
  <si>
    <t>1-2储藏</t>
  </si>
  <si>
    <t>1-3储藏</t>
  </si>
  <si>
    <t>1-4车库</t>
  </si>
  <si>
    <t>1-5车库</t>
  </si>
  <si>
    <t>1-6车库</t>
  </si>
  <si>
    <t>1-7车库</t>
  </si>
  <si>
    <t>1-8车库</t>
  </si>
  <si>
    <t>1-9车库</t>
  </si>
  <si>
    <t>2-10储藏</t>
  </si>
  <si>
    <t>2-11储藏</t>
  </si>
  <si>
    <t>2-12储藏</t>
  </si>
  <si>
    <t>2-1储藏</t>
  </si>
  <si>
    <t>2-2储藏</t>
  </si>
  <si>
    <t>2-3储藏</t>
  </si>
  <si>
    <t>2-4车库</t>
  </si>
  <si>
    <t>2-5车库</t>
  </si>
  <si>
    <t>2-6车库</t>
  </si>
  <si>
    <t>2-7车库</t>
  </si>
  <si>
    <t>2-8车库</t>
  </si>
  <si>
    <t>2-9车库</t>
  </si>
  <si>
    <t>3-10储藏</t>
  </si>
  <si>
    <t>3-11储藏</t>
  </si>
  <si>
    <t>3-12储藏</t>
  </si>
  <si>
    <t>3-1储藏</t>
  </si>
  <si>
    <t>3-2储藏</t>
  </si>
  <si>
    <t>3-3储藏</t>
  </si>
  <si>
    <t>3-4车库</t>
  </si>
  <si>
    <t>3-5车库</t>
  </si>
  <si>
    <t>3-6车库</t>
  </si>
  <si>
    <t>3-7车库</t>
  </si>
  <si>
    <t>3-8车库</t>
  </si>
  <si>
    <t>3-9车库</t>
  </si>
  <si>
    <t>2层</t>
  </si>
  <si>
    <t>1-201</t>
  </si>
  <si>
    <t>1-202</t>
  </si>
  <si>
    <t>2-201</t>
  </si>
  <si>
    <t>2-202</t>
  </si>
  <si>
    <t>3-201</t>
  </si>
  <si>
    <t>3-202</t>
  </si>
  <si>
    <t>3层</t>
  </si>
  <si>
    <t>1-301</t>
  </si>
  <si>
    <t>1-302</t>
  </si>
  <si>
    <t>2-301</t>
  </si>
  <si>
    <t>2-302</t>
  </si>
  <si>
    <t>3-301</t>
  </si>
  <si>
    <t>3-302</t>
  </si>
  <si>
    <t>4层</t>
  </si>
  <si>
    <t>1-401</t>
  </si>
  <si>
    <t>1-402</t>
  </si>
  <si>
    <t>2-401</t>
  </si>
  <si>
    <t>2-402</t>
  </si>
  <si>
    <t>3-401</t>
  </si>
  <si>
    <t>3-402</t>
  </si>
  <si>
    <t>5层</t>
  </si>
  <si>
    <t>1-501</t>
  </si>
  <si>
    <t>1-502</t>
  </si>
  <si>
    <t>2-501</t>
  </si>
  <si>
    <t>2-502</t>
  </si>
  <si>
    <t>3-501</t>
  </si>
  <si>
    <t>3-502</t>
  </si>
  <si>
    <t>6层</t>
  </si>
  <si>
    <t>1-601</t>
  </si>
  <si>
    <t>1-602</t>
  </si>
  <si>
    <t>2-601</t>
  </si>
  <si>
    <t>2-602</t>
  </si>
  <si>
    <t>3-601</t>
  </si>
  <si>
    <t>3-602</t>
  </si>
  <si>
    <t>共计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</si>
</sst>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_ "/>
    <numFmt numFmtId="177" formatCode="0.000000_ "/>
    <numFmt numFmtId="178" formatCode="0.000000"/>
    <numFmt numFmtId="179" formatCode="0.00_ "/>
  </numFmts>
  <fonts count="21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4" fillId="3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>
      <alignment vertical="center"/>
    </xf>
    <xf numFmtId="177" fontId="0" fillId="0" borderId="0" xfId="0" applyNumberFormat="1" applyFont="1" applyFill="1">
      <alignment vertical="center"/>
    </xf>
    <xf numFmtId="0" fontId="0" fillId="0" borderId="0" xfId="0" applyFont="1" applyFill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177" fontId="2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shrinkToFit="1"/>
    </xf>
    <xf numFmtId="2" fontId="2" fillId="0" borderId="2" xfId="0" applyNumberFormat="1" applyFont="1" applyFill="1" applyBorder="1" applyAlignment="1">
      <alignment horizontal="center" vertical="center" shrinkToFit="1"/>
    </xf>
    <xf numFmtId="178" fontId="2" fillId="0" borderId="2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shrinkToFit="1"/>
    </xf>
    <xf numFmtId="2" fontId="2" fillId="0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Fill="1" applyBorder="1" applyAlignment="1">
      <alignment horizontal="center" vertical="center" shrinkToFit="1"/>
    </xf>
    <xf numFmtId="2" fontId="2" fillId="0" borderId="4" xfId="0" applyNumberFormat="1" applyFont="1" applyFill="1" applyBorder="1" applyAlignment="1">
      <alignment horizontal="center" vertical="center" shrinkToFit="1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zoomScale="115" zoomScaleNormal="115" topLeftCell="A49" workbookViewId="0">
      <selection activeCell="B22" sqref="B22"/>
    </sheetView>
  </sheetViews>
  <sheetFormatPr defaultColWidth="9" defaultRowHeight="13.5" outlineLevelCol="6"/>
  <cols>
    <col min="1" max="1" width="11.8583333333333" style="1" customWidth="1"/>
    <col min="2" max="2" width="15.3833333333333" style="1" customWidth="1"/>
    <col min="3" max="3" width="10.6333333333333" style="1" customWidth="1"/>
    <col min="4" max="4" width="11.175" style="2" customWidth="1"/>
    <col min="5" max="5" width="10.6333333333333" style="3" customWidth="1"/>
    <col min="6" max="6" width="12.6666666666667" style="3" customWidth="1"/>
    <col min="7" max="7" width="15.1166666666667" style="3" customWidth="1"/>
    <col min="8" max="8" width="26.05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8" t="s">
        <v>9</v>
      </c>
      <c r="B5" s="12" t="s">
        <v>10</v>
      </c>
      <c r="C5" s="13">
        <f>ROUND(11.6,2)</f>
        <v>11.6</v>
      </c>
      <c r="D5" s="14">
        <v>0.26182</v>
      </c>
      <c r="E5" s="15">
        <f t="shared" ref="E5:E40" si="0">ROUND(D5*C5,2)</f>
        <v>3.04</v>
      </c>
      <c r="F5" s="16"/>
      <c r="G5" s="15">
        <f t="shared" ref="G5:G40" si="1">E5+C5</f>
        <v>14.64</v>
      </c>
    </row>
    <row r="6" spans="1:7">
      <c r="A6" s="8"/>
      <c r="B6" s="12" t="s">
        <v>11</v>
      </c>
      <c r="C6" s="13">
        <f>ROUND(6.572,2)</f>
        <v>6.57</v>
      </c>
      <c r="D6" s="14">
        <v>0.26182</v>
      </c>
      <c r="E6" s="15">
        <f t="shared" si="0"/>
        <v>1.72</v>
      </c>
      <c r="F6" s="16"/>
      <c r="G6" s="15">
        <f t="shared" si="1"/>
        <v>8.29</v>
      </c>
    </row>
    <row r="7" spans="1:7">
      <c r="A7" s="8"/>
      <c r="B7" s="12" t="s">
        <v>12</v>
      </c>
      <c r="C7" s="13">
        <f>ROUND(15.401,2)</f>
        <v>15.4</v>
      </c>
      <c r="D7" s="14">
        <v>0.26182</v>
      </c>
      <c r="E7" s="15">
        <f t="shared" si="0"/>
        <v>4.03</v>
      </c>
      <c r="F7" s="16"/>
      <c r="G7" s="15">
        <f t="shared" si="1"/>
        <v>19.43</v>
      </c>
    </row>
    <row r="8" spans="1:7">
      <c r="A8" s="8"/>
      <c r="B8" s="12" t="s">
        <v>13</v>
      </c>
      <c r="C8" s="13">
        <f>ROUND(9.268,2)</f>
        <v>9.27</v>
      </c>
      <c r="D8" s="14">
        <v>0.26182</v>
      </c>
      <c r="E8" s="15">
        <f t="shared" si="0"/>
        <v>2.43</v>
      </c>
      <c r="F8" s="16"/>
      <c r="G8" s="15">
        <f t="shared" si="1"/>
        <v>11.7</v>
      </c>
    </row>
    <row r="9" spans="1:7">
      <c r="A9" s="8"/>
      <c r="B9" s="17" t="s">
        <v>14</v>
      </c>
      <c r="C9" s="18">
        <f>ROUND(6.235,2)</f>
        <v>6.24</v>
      </c>
      <c r="D9" s="14">
        <v>0.26182</v>
      </c>
      <c r="E9" s="15">
        <f t="shared" si="0"/>
        <v>1.63</v>
      </c>
      <c r="F9" s="16"/>
      <c r="G9" s="15">
        <f t="shared" si="1"/>
        <v>7.87</v>
      </c>
    </row>
    <row r="10" spans="1:7">
      <c r="A10" s="8"/>
      <c r="B10" s="12" t="s">
        <v>15</v>
      </c>
      <c r="C10" s="13">
        <f>ROUND(20.147,2)</f>
        <v>20.15</v>
      </c>
      <c r="D10" s="14">
        <v>0.26182</v>
      </c>
      <c r="E10" s="15">
        <f t="shared" si="0"/>
        <v>5.28</v>
      </c>
      <c r="F10" s="16"/>
      <c r="G10" s="15">
        <f t="shared" si="1"/>
        <v>25.43</v>
      </c>
    </row>
    <row r="11" spans="1:7">
      <c r="A11" s="8"/>
      <c r="B11" s="19" t="s">
        <v>16</v>
      </c>
      <c r="C11" s="20">
        <f>ROUND(27.252,2)</f>
        <v>27.25</v>
      </c>
      <c r="D11" s="14">
        <v>0.26182</v>
      </c>
      <c r="E11" s="15">
        <f t="shared" si="0"/>
        <v>7.13</v>
      </c>
      <c r="F11" s="16"/>
      <c r="G11" s="15">
        <f t="shared" si="1"/>
        <v>34.38</v>
      </c>
    </row>
    <row r="12" spans="1:7">
      <c r="A12" s="8"/>
      <c r="B12" s="12" t="s">
        <v>17</v>
      </c>
      <c r="C12" s="13">
        <f>ROUND(19.744,2)</f>
        <v>19.74</v>
      </c>
      <c r="D12" s="14">
        <v>0.26182</v>
      </c>
      <c r="E12" s="15">
        <f t="shared" si="0"/>
        <v>5.17</v>
      </c>
      <c r="F12" s="16"/>
      <c r="G12" s="15">
        <f t="shared" si="1"/>
        <v>24.91</v>
      </c>
    </row>
    <row r="13" spans="1:7">
      <c r="A13" s="8"/>
      <c r="B13" s="12" t="s">
        <v>18</v>
      </c>
      <c r="C13" s="13">
        <f>ROUND(24.68,2)</f>
        <v>24.68</v>
      </c>
      <c r="D13" s="14">
        <v>0.26182</v>
      </c>
      <c r="E13" s="15">
        <f t="shared" si="0"/>
        <v>6.46</v>
      </c>
      <c r="F13" s="16"/>
      <c r="G13" s="15">
        <f t="shared" si="1"/>
        <v>31.14</v>
      </c>
    </row>
    <row r="14" spans="1:7">
      <c r="A14" s="8"/>
      <c r="B14" s="12" t="s">
        <v>19</v>
      </c>
      <c r="C14" s="13">
        <f>ROUND(24.68,2)</f>
        <v>24.68</v>
      </c>
      <c r="D14" s="14">
        <v>0.26182</v>
      </c>
      <c r="E14" s="15">
        <f t="shared" si="0"/>
        <v>6.46</v>
      </c>
      <c r="F14" s="16"/>
      <c r="G14" s="15">
        <f t="shared" si="1"/>
        <v>31.14</v>
      </c>
    </row>
    <row r="15" spans="1:7">
      <c r="A15" s="8"/>
      <c r="B15" s="12" t="s">
        <v>20</v>
      </c>
      <c r="C15" s="13">
        <f>ROUND(19.744,2)</f>
        <v>19.74</v>
      </c>
      <c r="D15" s="14">
        <v>0.26182</v>
      </c>
      <c r="E15" s="15">
        <f t="shared" si="0"/>
        <v>5.17</v>
      </c>
      <c r="F15" s="16"/>
      <c r="G15" s="15">
        <f t="shared" si="1"/>
        <v>24.91</v>
      </c>
    </row>
    <row r="16" spans="1:7">
      <c r="A16" s="8"/>
      <c r="B16" s="12" t="s">
        <v>21</v>
      </c>
      <c r="C16" s="13">
        <f>ROUND(23.341,2)</f>
        <v>23.34</v>
      </c>
      <c r="D16" s="14">
        <v>0.26182</v>
      </c>
      <c r="E16" s="15">
        <f t="shared" si="0"/>
        <v>6.11</v>
      </c>
      <c r="F16" s="16"/>
      <c r="G16" s="15">
        <f t="shared" si="1"/>
        <v>29.45</v>
      </c>
    </row>
    <row r="17" spans="1:7">
      <c r="A17" s="8"/>
      <c r="B17" s="12" t="s">
        <v>22</v>
      </c>
      <c r="C17" s="13">
        <f>ROUND(20.147,2)</f>
        <v>20.15</v>
      </c>
      <c r="D17" s="14">
        <v>0.26182</v>
      </c>
      <c r="E17" s="15">
        <f t="shared" si="0"/>
        <v>5.28</v>
      </c>
      <c r="F17" s="16"/>
      <c r="G17" s="15">
        <f t="shared" si="1"/>
        <v>25.43</v>
      </c>
    </row>
    <row r="18" spans="1:7">
      <c r="A18" s="8"/>
      <c r="B18" s="12" t="s">
        <v>23</v>
      </c>
      <c r="C18" s="13">
        <f>ROUND(6.235,2)</f>
        <v>6.24</v>
      </c>
      <c r="D18" s="14">
        <v>0.26182</v>
      </c>
      <c r="E18" s="15">
        <f t="shared" si="0"/>
        <v>1.63</v>
      </c>
      <c r="F18" s="16"/>
      <c r="G18" s="15">
        <f t="shared" si="1"/>
        <v>7.87</v>
      </c>
    </row>
    <row r="19" spans="1:7">
      <c r="A19" s="8"/>
      <c r="B19" s="12" t="s">
        <v>24</v>
      </c>
      <c r="C19" s="13">
        <f>ROUND(9.268,2)</f>
        <v>9.27</v>
      </c>
      <c r="D19" s="14">
        <v>0.26182</v>
      </c>
      <c r="E19" s="15">
        <f t="shared" si="0"/>
        <v>2.43</v>
      </c>
      <c r="F19" s="16"/>
      <c r="G19" s="15">
        <f t="shared" si="1"/>
        <v>11.7</v>
      </c>
    </row>
    <row r="20" spans="1:7">
      <c r="A20" s="8"/>
      <c r="B20" s="12" t="s">
        <v>25</v>
      </c>
      <c r="C20" s="13">
        <f>ROUND(9.268,2)</f>
        <v>9.27</v>
      </c>
      <c r="D20" s="14">
        <v>0.26182</v>
      </c>
      <c r="E20" s="15">
        <f t="shared" si="0"/>
        <v>2.43</v>
      </c>
      <c r="F20" s="16"/>
      <c r="G20" s="15">
        <f t="shared" si="1"/>
        <v>11.7</v>
      </c>
    </row>
    <row r="21" spans="1:7">
      <c r="A21" s="8"/>
      <c r="B21" s="12" t="s">
        <v>26</v>
      </c>
      <c r="C21" s="13">
        <f>ROUND(6.235,2)</f>
        <v>6.24</v>
      </c>
      <c r="D21" s="14">
        <v>0.26182</v>
      </c>
      <c r="E21" s="15">
        <f t="shared" si="0"/>
        <v>1.63</v>
      </c>
      <c r="F21" s="16"/>
      <c r="G21" s="15">
        <f t="shared" si="1"/>
        <v>7.87</v>
      </c>
    </row>
    <row r="22" spans="1:7">
      <c r="A22" s="8"/>
      <c r="B22" s="12" t="s">
        <v>27</v>
      </c>
      <c r="C22" s="13">
        <f>ROUND(20.147,2)</f>
        <v>20.15</v>
      </c>
      <c r="D22" s="14">
        <v>0.26182</v>
      </c>
      <c r="E22" s="15">
        <f t="shared" si="0"/>
        <v>5.28</v>
      </c>
      <c r="F22" s="16"/>
      <c r="G22" s="15">
        <f t="shared" si="1"/>
        <v>25.43</v>
      </c>
    </row>
    <row r="23" spans="1:7">
      <c r="A23" s="8"/>
      <c r="B23" s="12" t="s">
        <v>28</v>
      </c>
      <c r="C23" s="13">
        <f>ROUND(27.252,2)</f>
        <v>27.25</v>
      </c>
      <c r="D23" s="14">
        <v>0.26182</v>
      </c>
      <c r="E23" s="15">
        <f t="shared" si="0"/>
        <v>7.13</v>
      </c>
      <c r="F23" s="16"/>
      <c r="G23" s="15">
        <f t="shared" si="1"/>
        <v>34.38</v>
      </c>
    </row>
    <row r="24" spans="1:7">
      <c r="A24" s="8"/>
      <c r="B24" s="12" t="s">
        <v>29</v>
      </c>
      <c r="C24" s="13">
        <f>ROUND(19.744,2)</f>
        <v>19.74</v>
      </c>
      <c r="D24" s="14">
        <v>0.26182</v>
      </c>
      <c r="E24" s="15">
        <f t="shared" si="0"/>
        <v>5.17</v>
      </c>
      <c r="F24" s="16"/>
      <c r="G24" s="15">
        <f t="shared" si="1"/>
        <v>24.91</v>
      </c>
    </row>
    <row r="25" spans="1:7">
      <c r="A25" s="8"/>
      <c r="B25" s="12" t="s">
        <v>30</v>
      </c>
      <c r="C25" s="13">
        <f>ROUND(24.68,2)</f>
        <v>24.68</v>
      </c>
      <c r="D25" s="14">
        <v>0.26182</v>
      </c>
      <c r="E25" s="15">
        <f t="shared" si="0"/>
        <v>6.46</v>
      </c>
      <c r="F25" s="16"/>
      <c r="G25" s="15">
        <f t="shared" si="1"/>
        <v>31.14</v>
      </c>
    </row>
    <row r="26" spans="1:7">
      <c r="A26" s="8"/>
      <c r="B26" s="12" t="s">
        <v>31</v>
      </c>
      <c r="C26" s="13">
        <f>ROUND(24.68,2)</f>
        <v>24.68</v>
      </c>
      <c r="D26" s="14">
        <v>0.26182</v>
      </c>
      <c r="E26" s="15">
        <f t="shared" si="0"/>
        <v>6.46</v>
      </c>
      <c r="F26" s="16"/>
      <c r="G26" s="15">
        <f t="shared" si="1"/>
        <v>31.14</v>
      </c>
    </row>
    <row r="27" spans="1:7">
      <c r="A27" s="8"/>
      <c r="B27" s="12" t="s">
        <v>32</v>
      </c>
      <c r="C27" s="13">
        <f>ROUND(19.744,2)</f>
        <v>19.74</v>
      </c>
      <c r="D27" s="14">
        <v>0.26182</v>
      </c>
      <c r="E27" s="15">
        <f t="shared" si="0"/>
        <v>5.17</v>
      </c>
      <c r="F27" s="16"/>
      <c r="G27" s="15">
        <f t="shared" si="1"/>
        <v>24.91</v>
      </c>
    </row>
    <row r="28" spans="1:7">
      <c r="A28" s="8"/>
      <c r="B28" s="12" t="s">
        <v>33</v>
      </c>
      <c r="C28" s="13">
        <f>ROUND(27.252,2)</f>
        <v>27.25</v>
      </c>
      <c r="D28" s="14">
        <v>0.26182</v>
      </c>
      <c r="E28" s="15">
        <f t="shared" si="0"/>
        <v>7.13</v>
      </c>
      <c r="F28" s="16"/>
      <c r="G28" s="15">
        <f t="shared" si="1"/>
        <v>34.38</v>
      </c>
    </row>
    <row r="29" spans="1:7">
      <c r="A29" s="8"/>
      <c r="B29" s="12" t="s">
        <v>34</v>
      </c>
      <c r="C29" s="13">
        <f>ROUND(20.147,2)</f>
        <v>20.15</v>
      </c>
      <c r="D29" s="14">
        <v>0.26182</v>
      </c>
      <c r="E29" s="15">
        <f t="shared" si="0"/>
        <v>5.28</v>
      </c>
      <c r="F29" s="16"/>
      <c r="G29" s="15">
        <f t="shared" si="1"/>
        <v>25.43</v>
      </c>
    </row>
    <row r="30" spans="1:7">
      <c r="A30" s="8"/>
      <c r="B30" s="12" t="s">
        <v>35</v>
      </c>
      <c r="C30" s="13">
        <f>ROUND(6.235,2)</f>
        <v>6.24</v>
      </c>
      <c r="D30" s="14">
        <v>0.26182</v>
      </c>
      <c r="E30" s="15">
        <f t="shared" si="0"/>
        <v>1.63</v>
      </c>
      <c r="F30" s="16"/>
      <c r="G30" s="15">
        <f t="shared" si="1"/>
        <v>7.87</v>
      </c>
    </row>
    <row r="31" spans="1:7">
      <c r="A31" s="8"/>
      <c r="B31" s="12" t="s">
        <v>36</v>
      </c>
      <c r="C31" s="13">
        <f>ROUND(9.268,2)</f>
        <v>9.27</v>
      </c>
      <c r="D31" s="14">
        <v>0.26182</v>
      </c>
      <c r="E31" s="15">
        <f t="shared" si="0"/>
        <v>2.43</v>
      </c>
      <c r="F31" s="16"/>
      <c r="G31" s="15">
        <f t="shared" si="1"/>
        <v>11.7</v>
      </c>
    </row>
    <row r="32" spans="1:7">
      <c r="A32" s="8"/>
      <c r="B32" s="12" t="s">
        <v>37</v>
      </c>
      <c r="C32" s="13">
        <f>ROUND(15.401,2)</f>
        <v>15.4</v>
      </c>
      <c r="D32" s="14">
        <v>0.26182</v>
      </c>
      <c r="E32" s="15">
        <f t="shared" si="0"/>
        <v>4.03</v>
      </c>
      <c r="F32" s="16"/>
      <c r="G32" s="15">
        <f t="shared" si="1"/>
        <v>19.43</v>
      </c>
    </row>
    <row r="33" spans="1:7">
      <c r="A33" s="8"/>
      <c r="B33" s="12" t="s">
        <v>38</v>
      </c>
      <c r="C33" s="13">
        <f>ROUND(6.572,2)</f>
        <v>6.57</v>
      </c>
      <c r="D33" s="14">
        <v>0.26182</v>
      </c>
      <c r="E33" s="15">
        <f t="shared" si="0"/>
        <v>1.72</v>
      </c>
      <c r="F33" s="16"/>
      <c r="G33" s="15">
        <f t="shared" si="1"/>
        <v>8.29</v>
      </c>
    </row>
    <row r="34" spans="1:7">
      <c r="A34" s="8"/>
      <c r="B34" s="12" t="s">
        <v>39</v>
      </c>
      <c r="C34" s="13">
        <f>ROUND(11.6,2)</f>
        <v>11.6</v>
      </c>
      <c r="D34" s="14">
        <v>0.26182</v>
      </c>
      <c r="E34" s="15">
        <f t="shared" si="0"/>
        <v>3.04</v>
      </c>
      <c r="F34" s="16"/>
      <c r="G34" s="15">
        <f t="shared" si="1"/>
        <v>14.64</v>
      </c>
    </row>
    <row r="35" spans="1:7">
      <c r="A35" s="8"/>
      <c r="B35" s="12" t="s">
        <v>40</v>
      </c>
      <c r="C35" s="13">
        <f>ROUND(23.341,2)</f>
        <v>23.34</v>
      </c>
      <c r="D35" s="14">
        <v>0.26182</v>
      </c>
      <c r="E35" s="15">
        <f t="shared" si="0"/>
        <v>6.11</v>
      </c>
      <c r="F35" s="16"/>
      <c r="G35" s="15">
        <f t="shared" si="1"/>
        <v>29.45</v>
      </c>
    </row>
    <row r="36" spans="1:7">
      <c r="A36" s="8"/>
      <c r="B36" s="12" t="s">
        <v>41</v>
      </c>
      <c r="C36" s="13">
        <f>ROUND(19.744,2)</f>
        <v>19.74</v>
      </c>
      <c r="D36" s="14">
        <v>0.26182</v>
      </c>
      <c r="E36" s="15">
        <f t="shared" si="0"/>
        <v>5.17</v>
      </c>
      <c r="F36" s="16"/>
      <c r="G36" s="15">
        <f t="shared" si="1"/>
        <v>24.91</v>
      </c>
    </row>
    <row r="37" spans="1:7">
      <c r="A37" s="8"/>
      <c r="B37" s="12" t="s">
        <v>42</v>
      </c>
      <c r="C37" s="13">
        <f>ROUND(24.68,2)</f>
        <v>24.68</v>
      </c>
      <c r="D37" s="14">
        <v>0.26182</v>
      </c>
      <c r="E37" s="15">
        <f t="shared" si="0"/>
        <v>6.46</v>
      </c>
      <c r="F37" s="16"/>
      <c r="G37" s="15">
        <f t="shared" si="1"/>
        <v>31.14</v>
      </c>
    </row>
    <row r="38" spans="1:7">
      <c r="A38" s="8"/>
      <c r="B38" s="12" t="s">
        <v>43</v>
      </c>
      <c r="C38" s="13">
        <f>ROUND(24.68,2)</f>
        <v>24.68</v>
      </c>
      <c r="D38" s="14">
        <v>0.26182</v>
      </c>
      <c r="E38" s="15">
        <f t="shared" si="0"/>
        <v>6.46</v>
      </c>
      <c r="F38" s="16"/>
      <c r="G38" s="15">
        <f t="shared" si="1"/>
        <v>31.14</v>
      </c>
    </row>
    <row r="39" spans="1:7">
      <c r="A39" s="8"/>
      <c r="B39" s="12" t="s">
        <v>44</v>
      </c>
      <c r="C39" s="13">
        <f>ROUND(19.744,2)</f>
        <v>19.74</v>
      </c>
      <c r="D39" s="14">
        <v>0.26182</v>
      </c>
      <c r="E39" s="15">
        <f t="shared" si="0"/>
        <v>5.17</v>
      </c>
      <c r="F39" s="16"/>
      <c r="G39" s="15">
        <f t="shared" si="1"/>
        <v>24.91</v>
      </c>
    </row>
    <row r="40" spans="1:7">
      <c r="A40" s="8"/>
      <c r="B40" s="12" t="s">
        <v>45</v>
      </c>
      <c r="C40" s="18">
        <f>ROUND(27.252,2)</f>
        <v>27.25</v>
      </c>
      <c r="D40" s="14">
        <v>0.26182</v>
      </c>
      <c r="E40" s="15">
        <f t="shared" si="0"/>
        <v>7.13</v>
      </c>
      <c r="F40" s="16"/>
      <c r="G40" s="15">
        <f t="shared" si="1"/>
        <v>34.38</v>
      </c>
    </row>
    <row r="41" spans="1:7">
      <c r="A41" s="21" t="s">
        <v>46</v>
      </c>
      <c r="B41" s="12" t="s">
        <v>47</v>
      </c>
      <c r="C41" s="13">
        <f>ROUND(117.41,2)</f>
        <v>117.41</v>
      </c>
      <c r="D41" s="14">
        <v>0.157648</v>
      </c>
      <c r="E41" s="15">
        <f t="shared" ref="E38:E70" si="2">ROUND(D41*C41,2)</f>
        <v>18.51</v>
      </c>
      <c r="F41" s="16"/>
      <c r="G41" s="15">
        <f t="shared" ref="G38:G70" si="3">E41+C41</f>
        <v>135.92</v>
      </c>
    </row>
    <row r="42" spans="1:7">
      <c r="A42" s="22"/>
      <c r="B42" s="12" t="s">
        <v>48</v>
      </c>
      <c r="C42" s="13">
        <f t="shared" ref="C42:C50" si="4">ROUND(120.71,2)</f>
        <v>120.71</v>
      </c>
      <c r="D42" s="14">
        <v>0.157648</v>
      </c>
      <c r="E42" s="15">
        <f t="shared" si="2"/>
        <v>19.03</v>
      </c>
      <c r="F42" s="16"/>
      <c r="G42" s="15">
        <f t="shared" si="3"/>
        <v>139.74</v>
      </c>
    </row>
    <row r="43" spans="1:7">
      <c r="A43" s="22"/>
      <c r="B43" s="12" t="s">
        <v>49</v>
      </c>
      <c r="C43" s="13">
        <f t="shared" si="4"/>
        <v>120.71</v>
      </c>
      <c r="D43" s="14">
        <v>0.157648</v>
      </c>
      <c r="E43" s="15">
        <f t="shared" si="2"/>
        <v>19.03</v>
      </c>
      <c r="F43" s="16"/>
      <c r="G43" s="15">
        <f t="shared" si="3"/>
        <v>139.74</v>
      </c>
    </row>
    <row r="44" spans="1:7">
      <c r="A44" s="22"/>
      <c r="B44" s="12" t="s">
        <v>50</v>
      </c>
      <c r="C44" s="13">
        <f t="shared" si="4"/>
        <v>120.71</v>
      </c>
      <c r="D44" s="14">
        <v>0.157648</v>
      </c>
      <c r="E44" s="15">
        <f t="shared" si="2"/>
        <v>19.03</v>
      </c>
      <c r="F44" s="16"/>
      <c r="G44" s="15">
        <f t="shared" si="3"/>
        <v>139.74</v>
      </c>
    </row>
    <row r="45" spans="1:7">
      <c r="A45" s="22"/>
      <c r="B45" s="12" t="s">
        <v>51</v>
      </c>
      <c r="C45" s="13">
        <f t="shared" si="4"/>
        <v>120.71</v>
      </c>
      <c r="D45" s="14">
        <v>0.157648</v>
      </c>
      <c r="E45" s="15">
        <f t="shared" si="2"/>
        <v>19.03</v>
      </c>
      <c r="F45" s="16"/>
      <c r="G45" s="15">
        <f t="shared" si="3"/>
        <v>139.74</v>
      </c>
    </row>
    <row r="46" spans="1:7">
      <c r="A46" s="22"/>
      <c r="B46" s="12" t="s">
        <v>52</v>
      </c>
      <c r="C46" s="18">
        <f>ROUND(117.41,2)</f>
        <v>117.41</v>
      </c>
      <c r="D46" s="14">
        <v>0.157648</v>
      </c>
      <c r="E46" s="15">
        <f t="shared" si="2"/>
        <v>18.51</v>
      </c>
      <c r="F46" s="16"/>
      <c r="G46" s="15">
        <f t="shared" si="3"/>
        <v>135.92</v>
      </c>
    </row>
    <row r="47" spans="1:7">
      <c r="A47" s="21" t="s">
        <v>53</v>
      </c>
      <c r="B47" s="12" t="s">
        <v>54</v>
      </c>
      <c r="C47" s="13">
        <f>ROUND(117.41,2)</f>
        <v>117.41</v>
      </c>
      <c r="D47" s="14">
        <v>0.157648</v>
      </c>
      <c r="E47" s="15">
        <f t="shared" si="2"/>
        <v>18.51</v>
      </c>
      <c r="F47" s="16"/>
      <c r="G47" s="15">
        <f t="shared" si="3"/>
        <v>135.92</v>
      </c>
    </row>
    <row r="48" spans="1:7">
      <c r="A48" s="22"/>
      <c r="B48" s="12" t="s">
        <v>55</v>
      </c>
      <c r="C48" s="13">
        <f t="shared" ref="C48:C56" si="5">ROUND(120.71,2)</f>
        <v>120.71</v>
      </c>
      <c r="D48" s="14">
        <v>0.157648</v>
      </c>
      <c r="E48" s="15">
        <f t="shared" si="2"/>
        <v>19.03</v>
      </c>
      <c r="F48" s="16"/>
      <c r="G48" s="15">
        <f t="shared" si="3"/>
        <v>139.74</v>
      </c>
    </row>
    <row r="49" spans="1:7">
      <c r="A49" s="22"/>
      <c r="B49" s="12" t="s">
        <v>56</v>
      </c>
      <c r="C49" s="13">
        <f t="shared" si="4"/>
        <v>120.71</v>
      </c>
      <c r="D49" s="14">
        <v>0.157648</v>
      </c>
      <c r="E49" s="15">
        <f t="shared" si="2"/>
        <v>19.03</v>
      </c>
      <c r="F49" s="16"/>
      <c r="G49" s="15">
        <f t="shared" si="3"/>
        <v>139.74</v>
      </c>
    </row>
    <row r="50" spans="1:7">
      <c r="A50" s="22"/>
      <c r="B50" s="12" t="s">
        <v>57</v>
      </c>
      <c r="C50" s="13">
        <f t="shared" si="5"/>
        <v>120.71</v>
      </c>
      <c r="D50" s="14">
        <v>0.157648</v>
      </c>
      <c r="E50" s="15">
        <f t="shared" si="2"/>
        <v>19.03</v>
      </c>
      <c r="F50" s="16"/>
      <c r="G50" s="15">
        <f t="shared" si="3"/>
        <v>139.74</v>
      </c>
    </row>
    <row r="51" spans="1:7">
      <c r="A51" s="22"/>
      <c r="B51" s="12" t="s">
        <v>58</v>
      </c>
      <c r="C51" s="13">
        <f t="shared" si="5"/>
        <v>120.71</v>
      </c>
      <c r="D51" s="14">
        <v>0.157648</v>
      </c>
      <c r="E51" s="15">
        <f t="shared" si="2"/>
        <v>19.03</v>
      </c>
      <c r="F51" s="16"/>
      <c r="G51" s="15">
        <f t="shared" si="3"/>
        <v>139.74</v>
      </c>
    </row>
    <row r="52" spans="1:7">
      <c r="A52" s="22"/>
      <c r="B52" s="12" t="s">
        <v>59</v>
      </c>
      <c r="C52" s="18">
        <f>ROUND(117.41,2)</f>
        <v>117.41</v>
      </c>
      <c r="D52" s="14">
        <v>0.157648</v>
      </c>
      <c r="E52" s="15">
        <f t="shared" si="2"/>
        <v>18.51</v>
      </c>
      <c r="F52" s="16"/>
      <c r="G52" s="15">
        <f t="shared" si="3"/>
        <v>135.92</v>
      </c>
    </row>
    <row r="53" spans="1:7">
      <c r="A53" s="21" t="s">
        <v>60</v>
      </c>
      <c r="B53" s="12" t="s">
        <v>61</v>
      </c>
      <c r="C53" s="13">
        <f>ROUND(117.41,2)</f>
        <v>117.41</v>
      </c>
      <c r="D53" s="14">
        <v>0.157648</v>
      </c>
      <c r="E53" s="15">
        <f t="shared" si="2"/>
        <v>18.51</v>
      </c>
      <c r="F53" s="16"/>
      <c r="G53" s="15">
        <f t="shared" si="3"/>
        <v>135.92</v>
      </c>
    </row>
    <row r="54" spans="1:7">
      <c r="A54" s="22"/>
      <c r="B54" s="12" t="s">
        <v>62</v>
      </c>
      <c r="C54" s="13">
        <f t="shared" ref="C54:C62" si="6">ROUND(120.71,2)</f>
        <v>120.71</v>
      </c>
      <c r="D54" s="14">
        <v>0.157648</v>
      </c>
      <c r="E54" s="15">
        <f t="shared" si="2"/>
        <v>19.03</v>
      </c>
      <c r="F54" s="16"/>
      <c r="G54" s="15">
        <f t="shared" si="3"/>
        <v>139.74</v>
      </c>
    </row>
    <row r="55" spans="1:7">
      <c r="A55" s="22"/>
      <c r="B55" s="12" t="s">
        <v>63</v>
      </c>
      <c r="C55" s="13">
        <f t="shared" si="5"/>
        <v>120.71</v>
      </c>
      <c r="D55" s="14">
        <v>0.157648</v>
      </c>
      <c r="E55" s="15">
        <f t="shared" si="2"/>
        <v>19.03</v>
      </c>
      <c r="F55" s="16"/>
      <c r="G55" s="15">
        <f t="shared" si="3"/>
        <v>139.74</v>
      </c>
    </row>
    <row r="56" spans="1:7">
      <c r="A56" s="22"/>
      <c r="B56" s="12" t="s">
        <v>64</v>
      </c>
      <c r="C56" s="13">
        <f t="shared" si="6"/>
        <v>120.71</v>
      </c>
      <c r="D56" s="14">
        <v>0.157648</v>
      </c>
      <c r="E56" s="15">
        <f t="shared" si="2"/>
        <v>19.03</v>
      </c>
      <c r="F56" s="16"/>
      <c r="G56" s="15">
        <f t="shared" si="3"/>
        <v>139.74</v>
      </c>
    </row>
    <row r="57" spans="1:7">
      <c r="A57" s="22"/>
      <c r="B57" s="12" t="s">
        <v>65</v>
      </c>
      <c r="C57" s="13">
        <f t="shared" si="6"/>
        <v>120.71</v>
      </c>
      <c r="D57" s="14">
        <v>0.157648</v>
      </c>
      <c r="E57" s="15">
        <f t="shared" si="2"/>
        <v>19.03</v>
      </c>
      <c r="F57" s="16"/>
      <c r="G57" s="15">
        <f t="shared" si="3"/>
        <v>139.74</v>
      </c>
    </row>
    <row r="58" spans="1:7">
      <c r="A58" s="22"/>
      <c r="B58" s="12" t="s">
        <v>66</v>
      </c>
      <c r="C58" s="18">
        <f>ROUND(117.41,2)</f>
        <v>117.41</v>
      </c>
      <c r="D58" s="14">
        <v>0.157648</v>
      </c>
      <c r="E58" s="15">
        <f t="shared" si="2"/>
        <v>18.51</v>
      </c>
      <c r="F58" s="16"/>
      <c r="G58" s="15">
        <f t="shared" si="3"/>
        <v>135.92</v>
      </c>
    </row>
    <row r="59" spans="1:7">
      <c r="A59" s="21" t="s">
        <v>67</v>
      </c>
      <c r="B59" s="12" t="s">
        <v>68</v>
      </c>
      <c r="C59" s="13">
        <f>ROUND(117.41,2)</f>
        <v>117.41</v>
      </c>
      <c r="D59" s="14">
        <v>0.157648</v>
      </c>
      <c r="E59" s="15">
        <f t="shared" si="2"/>
        <v>18.51</v>
      </c>
      <c r="F59" s="16"/>
      <c r="G59" s="15">
        <f t="shared" si="3"/>
        <v>135.92</v>
      </c>
    </row>
    <row r="60" spans="1:7">
      <c r="A60" s="22"/>
      <c r="B60" s="12" t="s">
        <v>69</v>
      </c>
      <c r="C60" s="13">
        <f t="shared" ref="C60:C69" si="7">ROUND(120.71,2)</f>
        <v>120.71</v>
      </c>
      <c r="D60" s="14">
        <v>0.157648</v>
      </c>
      <c r="E60" s="15">
        <f t="shared" si="2"/>
        <v>19.03</v>
      </c>
      <c r="F60" s="16"/>
      <c r="G60" s="15">
        <f t="shared" si="3"/>
        <v>139.74</v>
      </c>
    </row>
    <row r="61" spans="1:7">
      <c r="A61" s="22"/>
      <c r="B61" s="12" t="s">
        <v>70</v>
      </c>
      <c r="C61" s="13">
        <f t="shared" si="6"/>
        <v>120.71</v>
      </c>
      <c r="D61" s="14">
        <v>0.157648</v>
      </c>
      <c r="E61" s="15">
        <f t="shared" si="2"/>
        <v>19.03</v>
      </c>
      <c r="F61" s="16"/>
      <c r="G61" s="15">
        <f t="shared" si="3"/>
        <v>139.74</v>
      </c>
    </row>
    <row r="62" spans="1:7">
      <c r="A62" s="22"/>
      <c r="B62" s="12" t="s">
        <v>71</v>
      </c>
      <c r="C62" s="13">
        <f t="shared" si="7"/>
        <v>120.71</v>
      </c>
      <c r="D62" s="14">
        <v>0.157648</v>
      </c>
      <c r="E62" s="15">
        <f t="shared" si="2"/>
        <v>19.03</v>
      </c>
      <c r="F62" s="16"/>
      <c r="G62" s="15">
        <f t="shared" si="3"/>
        <v>139.74</v>
      </c>
    </row>
    <row r="63" spans="1:7">
      <c r="A63" s="22"/>
      <c r="B63" s="12" t="s">
        <v>72</v>
      </c>
      <c r="C63" s="13">
        <f t="shared" si="7"/>
        <v>120.71</v>
      </c>
      <c r="D63" s="14">
        <v>0.157648</v>
      </c>
      <c r="E63" s="15">
        <f t="shared" si="2"/>
        <v>19.03</v>
      </c>
      <c r="F63" s="16"/>
      <c r="G63" s="15">
        <f t="shared" si="3"/>
        <v>139.74</v>
      </c>
    </row>
    <row r="64" spans="1:7">
      <c r="A64" s="22"/>
      <c r="B64" s="12" t="s">
        <v>73</v>
      </c>
      <c r="C64" s="18">
        <f>ROUND(117.41,2)</f>
        <v>117.41</v>
      </c>
      <c r="D64" s="14">
        <v>0.157648</v>
      </c>
      <c r="E64" s="15">
        <f t="shared" si="2"/>
        <v>18.51</v>
      </c>
      <c r="F64" s="16"/>
      <c r="G64" s="15">
        <f t="shared" si="3"/>
        <v>135.92</v>
      </c>
    </row>
    <row r="65" spans="1:7">
      <c r="A65" s="8" t="s">
        <v>74</v>
      </c>
      <c r="B65" s="23" t="s">
        <v>75</v>
      </c>
      <c r="C65" s="13">
        <f>ROUND(117.41,2)</f>
        <v>117.41</v>
      </c>
      <c r="D65" s="14">
        <v>0.157648</v>
      </c>
      <c r="E65" s="15">
        <f t="shared" si="2"/>
        <v>18.51</v>
      </c>
      <c r="F65" s="16"/>
      <c r="G65" s="15">
        <f t="shared" si="3"/>
        <v>135.92</v>
      </c>
    </row>
    <row r="66" spans="1:7">
      <c r="A66" s="8"/>
      <c r="B66" s="23" t="s">
        <v>76</v>
      </c>
      <c r="C66" s="13">
        <f>ROUND(120.71,2)</f>
        <v>120.71</v>
      </c>
      <c r="D66" s="14">
        <v>0.157648</v>
      </c>
      <c r="E66" s="15">
        <f t="shared" si="2"/>
        <v>19.03</v>
      </c>
      <c r="F66" s="16"/>
      <c r="G66" s="15">
        <f t="shared" si="3"/>
        <v>139.74</v>
      </c>
    </row>
    <row r="67" spans="1:7">
      <c r="A67" s="8"/>
      <c r="B67" s="23" t="s">
        <v>77</v>
      </c>
      <c r="C67" s="13">
        <f t="shared" si="7"/>
        <v>120.71</v>
      </c>
      <c r="D67" s="14">
        <v>0.157648</v>
      </c>
      <c r="E67" s="15">
        <f t="shared" si="2"/>
        <v>19.03</v>
      </c>
      <c r="F67" s="16"/>
      <c r="G67" s="15">
        <f t="shared" si="3"/>
        <v>139.74</v>
      </c>
    </row>
    <row r="68" spans="1:7">
      <c r="A68" s="8"/>
      <c r="B68" s="23" t="s">
        <v>78</v>
      </c>
      <c r="C68" s="13">
        <f t="shared" si="7"/>
        <v>120.71</v>
      </c>
      <c r="D68" s="14">
        <v>0.157648</v>
      </c>
      <c r="E68" s="15">
        <f t="shared" si="2"/>
        <v>19.03</v>
      </c>
      <c r="F68" s="16"/>
      <c r="G68" s="15">
        <f t="shared" si="3"/>
        <v>139.74</v>
      </c>
    </row>
    <row r="69" spans="1:7">
      <c r="A69" s="8"/>
      <c r="B69" s="23" t="s">
        <v>79</v>
      </c>
      <c r="C69" s="13">
        <f t="shared" si="7"/>
        <v>120.71</v>
      </c>
      <c r="D69" s="14">
        <v>0.157648</v>
      </c>
      <c r="E69" s="15">
        <f t="shared" si="2"/>
        <v>19.03</v>
      </c>
      <c r="F69" s="16"/>
      <c r="G69" s="15">
        <f t="shared" si="3"/>
        <v>139.74</v>
      </c>
    </row>
    <row r="70" spans="1:7">
      <c r="A70" s="8"/>
      <c r="B70" s="23" t="s">
        <v>80</v>
      </c>
      <c r="C70" s="18">
        <f>ROUND(117.41,2)</f>
        <v>117.41</v>
      </c>
      <c r="D70" s="14">
        <v>0.157648</v>
      </c>
      <c r="E70" s="15">
        <f t="shared" si="2"/>
        <v>18.51</v>
      </c>
      <c r="F70" s="16"/>
      <c r="G70" s="15">
        <f t="shared" si="3"/>
        <v>135.92</v>
      </c>
    </row>
    <row r="71" spans="1:7">
      <c r="A71" s="24" t="s">
        <v>81</v>
      </c>
      <c r="B71" s="24"/>
      <c r="C71" s="25">
        <f>SUM(C5:C70)</f>
        <v>4220.28</v>
      </c>
      <c r="D71" s="13"/>
      <c r="E71" s="15">
        <f>SUM(E5:E70)</f>
        <v>731.16</v>
      </c>
      <c r="F71" s="16"/>
      <c r="G71" s="15">
        <f>SUM(G5:G70)</f>
        <v>4951.44</v>
      </c>
    </row>
  </sheetData>
  <sortState ref="B65:C70">
    <sortCondition ref="B65"/>
  </sortState>
  <mergeCells count="9">
    <mergeCell ref="A3:G3"/>
    <mergeCell ref="A71:B71"/>
    <mergeCell ref="A5:A40"/>
    <mergeCell ref="A41:A46"/>
    <mergeCell ref="A47:A52"/>
    <mergeCell ref="A53:A58"/>
    <mergeCell ref="A59:A64"/>
    <mergeCell ref="A65:A70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</cp:lastModifiedBy>
  <dcterms:created xsi:type="dcterms:W3CDTF">2016-03-08T21:12:00Z</dcterms:created>
  <dcterms:modified xsi:type="dcterms:W3CDTF">2020-06-11T08:02:48Z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